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60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C53" i="1" l="1"/>
  <c r="C51" i="1" s="1"/>
  <c r="C34" i="1" s="1"/>
  <c r="C59" i="1" s="1"/>
  <c r="C38" i="1"/>
  <c r="C35" i="1"/>
  <c r="C23" i="1"/>
  <c r="C17" i="1"/>
  <c r="C16" i="1"/>
  <c r="C11" i="1" s="1"/>
  <c r="C10" i="1" s="1"/>
  <c r="C33" i="1" s="1"/>
  <c r="C12" i="1"/>
  <c r="C60" i="1" l="1"/>
</calcChain>
</file>

<file path=xl/sharedStrings.xml><?xml version="1.0" encoding="utf-8"?>
<sst xmlns="http://schemas.openxmlformats.org/spreadsheetml/2006/main" count="85" uniqueCount="73">
  <si>
    <t>ĐẢNG BỘ TỈNH QUẢNG NGÃI</t>
  </si>
  <si>
    <r>
      <t xml:space="preserve"> </t>
    </r>
    <r>
      <rPr>
        <b/>
        <u/>
        <sz val="15"/>
        <color theme="1"/>
        <rFont val="Times New Roman"/>
        <family val="1"/>
      </rPr>
      <t>ĐẢNG CỘNG SẢN VIỆT NAM</t>
    </r>
  </si>
  <si>
    <t xml:space="preserve">KHUNG TIÊU CHÍ  ĐÁNH GIÁ, XẾP LOẠI </t>
  </si>
  <si>
    <t>tập thể lãnh đạo phòng Văn hóa - Xã hội</t>
  </si>
  <si>
    <t xml:space="preserve">(ban hành kèm theo Quy định số   -QĐ/ĐU ngày    tháng   năm 2025 của Ban Thường vụ Đảng ủy)     </t>
  </si>
  <si>
    <t>Số TT</t>
  </si>
  <si>
    <t>TIÊU CHÍ ĐÁNH GIÁ</t>
  </si>
  <si>
    <t>KẾT QUẢ THỰC HIỆN</t>
  </si>
  <si>
    <t>Ghi chú</t>
  </si>
  <si>
    <t>Điểm tối đa</t>
  </si>
  <si>
    <t>Điểm thực hiện</t>
  </si>
  <si>
    <t>I</t>
  </si>
  <si>
    <t>NHÓM TIÊU CHÍ CHUNG (30 ĐIỂM)</t>
  </si>
  <si>
    <t>Kết quả công tác xây dựng, chỉnh đốn Đảng; củng cố, xây dựng tổ chức đảng và hệ thống chính trị; nâng cao chất lượng đội ngũ cán bộ, đảng viên theo nghị quyết, kế hoạch, chỉ tiêu được giao</t>
  </si>
  <si>
    <t xml:space="preserve"> Công tác xây dựng, chỉnh đốn Đảng và hệ thống chính trị</t>
  </si>
  <si>
    <t>-</t>
  </si>
  <si>
    <t xml:space="preserve">  Lãnh đạo, chỉ đạo triển khai, tổ chức thực hiện các văn bản liên quan trong đó có Kết luận số 21-KL/TW của Ban Chấp hành Trung ương khóa XIII về đẩy mạnh xây dựng, chỉnh đốn Đảng và hệ thống chính trị; kiên quyết ngăn chặn, đẩy lùi, xử lý nghiêm cán bộ, đảng viên suy thoái về tư tưởng chính trị, đạo đức, lối sống, biểu hiện “tự diễn biến”, “tự chuyển hóa”.</t>
  </si>
  <si>
    <t xml:space="preserve"> Chỉ đạo thực hiện có hiệu quả cuộc vận động về đẩy mạnh việc học tập và làm theo tư tưởng, đạo đức, phong cách Hồ Chí Minh.                                                                                                         </t>
  </si>
  <si>
    <t xml:space="preserve"> Trách nhiệm nêu gương của cán bộ, đảng viên, nhất là người đứng đầu</t>
  </si>
  <si>
    <t>Củng cố, xây dựng tổ chức đảng, nâng cao chất lượng đội ngũ cán bộ, đảng viên</t>
  </si>
  <si>
    <t>Việc chỉ đạo triển khai các nội dung theo Kế hoạch thực Nghị quyết số 21-NQ/TW ngày 16/6/2022 của Ban Chấp hành Trung ương Đảng khóa XIII về tăng cường củng cố, xây dựng tổ chức cơ sở đảng và nâng cao chất lượng đội ngũ đảng viên trong giai đoạn mới. Trong đó đặc biệt lưu ý:</t>
  </si>
  <si>
    <t>+</t>
  </si>
  <si>
    <t>Phối hợp với chi ủy chi bộ nâng cao chất lượng sinh hoạt chi bộ; quản lý giáo dục đảng viên của chi bộ và phát triển đảng viên</t>
  </si>
  <si>
    <t>Phối hợp chỉ đạo phong trào thi đua xây dựng “chi bộ bốn tốt, đảng bộ bốn tốt” theo Kế hoạch số 16-KH/ĐU ngày 17/ 9/2025 của Ban Thường vụ Đảng  ủy.</t>
  </si>
  <si>
    <t>Quan tâm công tác phát triển đảng viên.</t>
  </si>
  <si>
    <t>Đội ngũ cán bộ, công chức đủ chuẩn theo vị trí việc làm về chuyên môn và lý luận chính trị.</t>
  </si>
  <si>
    <t>Việc chấp hành kỷ luật, kỷ cương trong Đảng.</t>
  </si>
  <si>
    <t>Năng lực lãnh đạo của lãnh đạo phòng Văn hóa - Xã hội; công tác lãnh đạo cơ  quan; các mối quan hệ công tác</t>
  </si>
  <si>
    <t>Năng lực tham mưu cho Chi ủy chi bộ UBND xã, Ủy ban nhân dân xã cụ thể hóa các chủ trương, nghị quyết, đường lối của Đảng, chính sách, pháp luật của Nhà nước theo chức năng nhiệm vụ được giao để tổ chức thực hiện trên địa bàn xã.</t>
  </si>
  <si>
    <t>Năng lực đề xuất cho Ủy ban nhân dân xã đề ra chủ trương, đúng đắn thuộc lĩnh vực Nội vụ, Giáo dục và Đào tạo, Văn hóa, Khoa học và Thông tin, Y tế phù hợp với đặc điểm, tình hình của xã và thực hiện có hiệu quả thực tế (đổi mới, sáng tạo, đột phá).</t>
  </si>
  <si>
    <t>Tham trình UBND xã về dự thảo nghị quyết của Hội đồng nhân dân xã và dự thảo quyết định các lĩnh vực được giao bảo đảm kịp thời, đạt chất lượng. Đồng thời thực hiện các nhiệm vụ, quyền hạn theo phân cấp, ủy quyền của UBND xã, Chủ tịch UBND xã.</t>
  </si>
  <si>
    <t>Sự chấp hành của phòng Kinh tế đối với các chủ trương, quyết định của UBND xã.</t>
  </si>
  <si>
    <t>Mối quan hệ phối hợp của phòng Văn hóa - Xã hội với các phòng, ban, cơ quan, đơn vị trong việc thực hiện nhiệm vụ được giao</t>
  </si>
  <si>
    <t>Hiệu quả công tác lãnh đạo, chỉ đạo kiểm tra, giám sát và kỷ luật; thực hiện các quy định về kiểm soát quyền lực; không để xảy ra tham nhũng, lãng phí, tiêu cực, suy thoái về tư tưởng chính trị, đạo đức, lối sống, "tự diễn biến", "tự chuyển hóa"  trong nội bộ Văn hóa - Xã hội</t>
  </si>
  <si>
    <t>Kết quả công tác thực hiện các nguyên tắc tổ chức và hoạt động của Đảng, nhất là nguyên tắc tập trung dân chủ, tự phê bình và phê bình; việc chấp hành quy chế làm việc, nội quy, chế độ công tác; phân công nhiệm vụ, tổ chức thực hiện hiệu quả</t>
  </si>
  <si>
    <t>Kết quả lãnh đạo, chỉ đạo, kiểm tra, giám sát việc thực hiện nhiệm vụ chính trị; xây dựng bộ máy tinh gọn, tinh giản biên chế, hoạt động hiệu năng, hiệu lực, hiệu quả; thực hiện cải cách hành chính, chuyển đổi số, đẩy mạnh ứng dụng khoa học, công nghệ, phương pháp quản lý gắn với xây dựng văn hóa công vụ trong hoạt động quản lý, điều hành tổ chức, cơ quan, đơn vị</t>
  </si>
  <si>
    <t>Tinh thần tự phê và phê bình, tự soi, tự sửa của tập thể; kết quả khắc phục những hạn chế, yếu kém, khuyết điểm đã được chỉ ra trong các kiểm điểm trước</t>
  </si>
  <si>
    <t>Điểm nhóm I</t>
  </si>
  <si>
    <t>II</t>
  </si>
  <si>
    <t>CÁC CHỈ TIÊU VỀ KẾT QUẢ THỰC HIỆN NHIỆM VỤ (70 ĐIỂM)</t>
  </si>
  <si>
    <t>Công tác lãnh đạo, chỉ đạo cụ thể hóa các chỉ thị, nghị quyết, chủ trương, đường lối của Đảng, chính sách, pháp luật của Nhà nước để xây dựng và tổ chức thực hiện các chương trình, kế hoạch công tác năm.</t>
  </si>
  <si>
    <t>Công tác lãnh đạo, chỉ đạo xây dựng các chương trình, kế hoạch công tác hằng năm để thực hiện nhiệm vụ chính trị được giao</t>
  </si>
  <si>
    <t>Việc đôn đốc, tổ chức triển khai thực hiện các chương trình, kế hoạch công tác hằng năm</t>
  </si>
  <si>
    <t>Kết quả lãnh đạo chỉ đạo thực hiện các nhiệm vụ được giao; tham mưu đầy đủ, kịp thời các văn bản chỉ đạo, điều hành nhiệm vụ thuộc chức năng, nhiệm vụ của phòng Văn hóa - Xã hội</t>
  </si>
  <si>
    <t>Việc lãnh đạo, chỉ đạo thực hiện chủ trương, đường lối, chính sách của Đảng, pháp luật của Nhà nước; Nghị quyết, kết luận, chủ trương của Đảng ủy, Ban Thường vụ Đảng ủy, Thường trực Đảng ủy, Chi ủy chi bộ Ủy ban nhân dân xã và Ủy ban nhân dân xã trên các lĩnh vực thuộc phạm vi quản lý, điều hành.</t>
  </si>
  <si>
    <t xml:space="preserve">Công tác lãnh đạo, chỉ đạo xây dựng, tham mưu Ủy ban nhân dân xã  ban hành các đề án, quyết định theo thẩm quyền; Tham trình UBND xã về dự thảo nghị quyết của Hội đồng nhân dân xã và dự thảo quyết định các lĩnh vực được giao bảo đảm kịp thời, đạt chất lượng. </t>
  </si>
  <si>
    <t>Lãnh đạo, chỉ đạo thực hiện các nhiệm vụ được Ủy ban nhân dân xã, Chủ tịch Ủy ban nhân dân xã giao.</t>
  </si>
  <si>
    <t>≥ 90% nhiệm vụ được triển khai thực hiện đúng trình tự, thủ tục, thời hạn, đạt yêu cầu.</t>
  </si>
  <si>
    <t xml:space="preserve">Tham mưu xây dựng đội ngũ cán bộ, công chức trong sạch, tinh thông chuyên môn, có tinh thần trách nhiệm và khả năng làm việc nhóm cao; phát hiện, bồi dưỡng, đề xuất quy hoạch, bổ nhiệm, sử dụng đúng người, đúng việc, không để xảy ra tiêu cực, mất đoàn kết, vi phạm quy trình; xây dựng đoàn kết nội bộ. </t>
  </si>
  <si>
    <t>Việc thực hiện chế độ họp, hội nghị theo Quy chế làm việc Ủy ban nhân dân xã; tham mưu trả lời, giải quyết ý kiến, kiến nghị của cử tri liên quan đến ngành, lĩnh vực.</t>
  </si>
  <si>
    <t>Công tác lãnh đạo, chỉ đạo thực hiện chế độ thông tin, báo cáo định kỳ, chuyên đề, đột xuất đầy đủ, đảm bảo nội dung và đúng thời gian theo quy định, phục vụ kịp thời cho yêu cầu lãnh đạo, chỉ đạo của Ủy ban nhân dân xã và Chủ tịch Ủy ban nhân dân xã.</t>
  </si>
  <si>
    <t>Lãnh đạo, chỉ đạo thực hiện công tác thanh tra, kiểm tra theo ngành, lĩnh vực được phân công phụ trách trong việc thực hiện các quy định của pháp luật.</t>
  </si>
  <si>
    <t>Trách nhiệm trong việc triển khai thực hiện công tác dân vận chính quyền</t>
  </si>
  <si>
    <t>2.10</t>
  </si>
  <si>
    <t>Việc chấp hành sự chỉ đạo, quản lý về tổ chức, biên chế và công tác của UBND xã và chấp hành sự chỉ đạo, hướng dẫn về chuyên môn, nghiệp vụ của các sở, ngành, đơn vị cấp trên có liên quan</t>
  </si>
  <si>
    <t>Lãnh đạo, chỉ đạo công tác phối hợp giải quyết công việc giữa các phòng, ban trên địa bàn xã theo Quy chế làm việc của Ủy ban nhân dân xã.</t>
  </si>
  <si>
    <t>Kết quả thực hiện các mục tiêu, chỉ tiêu, nhiệm vụ được đề ra theo nghị quyết đại hội hoặc chương trình, kế hoạch công tác do UBND xã giao (lượng hóa bằng sản phẩm cụ thể)</t>
  </si>
  <si>
    <r>
      <t xml:space="preserve">Kết quả đánh giá, xếp loại chất lượng cá nhân có liên quan trực tiếp; các chỉ số đánh giá, xếp hạng đối với cơ quan, đơn vị </t>
    </r>
    <r>
      <rPr>
        <b/>
        <i/>
        <sz val="11"/>
        <color rgb="FF000000"/>
        <rFont val="Times New Roman"/>
        <family val="1"/>
      </rPr>
      <t>(nếu có)</t>
    </r>
  </si>
  <si>
    <t>Kết quả đánh giá, xếp loại chất lượng cá nhân có liên quan trực tiếp của phòng Văn hóa - Xã hội.</t>
  </si>
  <si>
    <r>
      <t xml:space="preserve">Các chỉ số đánh giá, xếp hạng đối với phòng Văn hóa - Xã hội </t>
    </r>
    <r>
      <rPr>
        <i/>
        <sz val="11"/>
        <color rgb="FF000000"/>
        <rFont val="Times New Roman"/>
        <family val="1"/>
      </rPr>
      <t>(nếu có)</t>
    </r>
  </si>
  <si>
    <t>Kết quả chỉ số cải cách hành chính (PAR INDEX) được  đánh giá trong năm.</t>
  </si>
  <si>
    <t>Xếp hạng mức độ ứng dụng công nghệ thông tin của phòng Văn hóa - Xã hội.</t>
  </si>
  <si>
    <t>Kết quả đánh giá chỉ số hài lòng của người dân</t>
  </si>
  <si>
    <t>Các chỉ số đánh giá, xếp hạng khác……</t>
  </si>
  <si>
    <r>
      <t xml:space="preserve">Các chỉ số đánh giá, xếp hạng đối với xã có liên quan đến trách nhiệm của Văn hóa - Xã hội  </t>
    </r>
    <r>
      <rPr>
        <i/>
        <sz val="11"/>
        <color rgb="FF000000"/>
        <rFont val="Times New Roman"/>
        <family val="1"/>
      </rPr>
      <t>(nếu có)</t>
    </r>
  </si>
  <si>
    <t>Điểm nhóm II</t>
  </si>
  <si>
    <t>TỔNG ĐIỂM = Điểm nhóm I + Điểm nhóm II</t>
  </si>
  <si>
    <t>Nêu ngắn gọn mô hình đổi mới, sáng tạo, mô hình hay (nếu có). Trường hợp cơ quan, đơn vị tự đánh giá đạt 90 điểm  trở lên thì phải hoàn thành 100% nhiệm vụ được giao, đúng hạn, đảm bảo chất lượng, hiệu quả, trong đó có ít nhất 30% số nhiệm vụ hoàn thành vượt mức yêu cầu, không có đơn vị, tổ chức) hoặc thành viên của tập thể lãnh đạo, quản lý bị kỷ luật: ................................................................................................................................................................................................................................................................................................................................................................................................................
......................................................................................................................................................................................................</t>
  </si>
  <si>
    <r>
      <t>Đề nghị xếp loại mức chất lượng:</t>
    </r>
    <r>
      <rPr>
        <sz val="12"/>
        <color theme="1"/>
        <rFont val="Times New Roman"/>
        <family val="1"/>
      </rPr>
      <t xml:space="preserve"> ………………..…………………………...................................................</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</si>
  <si>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</si>
  <si>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</si>
  <si>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                                                                  Cơ quan, đơn vị</t>
    </r>
    <r>
      <rPr>
        <b/>
        <i/>
        <sz val="14"/>
        <color theme="1"/>
        <rFont val="Times New Roman"/>
        <family val="1"/>
      </rPr>
      <t xml:space="preserve">  </t>
    </r>
  </si>
  <si>
    <t>ĐẢNG ỦY XÃ BÌNH CHƯƠNG</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</si>
</sst>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4"/>
      <color rgb="FF000000"/>
      <name val="Times New Roman"/>
      <family val="1"/>
    </font>
    <font>
      <b/>
      <u/>
      <sz val="11"/>
      <color theme="1"/>
      <name val="Calibri"/>
      <family val="2"/>
      <scheme val="minor"/>
    </font>
    <font>
      <b/>
      <u/>
      <sz val="15"/>
      <color theme="1"/>
      <name val="Times New Roman"/>
      <family val="1"/>
    </font>
    <font>
      <i/>
      <sz val="12"/>
      <color rgb="FF000000"/>
      <name val="Times New Roman"/>
      <family val="1"/>
    </font>
    <font>
      <b/>
      <sz val="8"/>
      <color rgb="FF000000"/>
      <name val="Times New Roman"/>
      <family val="1"/>
    </font>
    <font>
      <b/>
      <sz val="11"/>
      <color theme="1"/>
      <name val="Times New Roman"/>
      <family val="1"/>
    </font>
    <font>
      <b/>
      <sz val="11"/>
      <color rgb="FF000000"/>
      <name val="Times New Roman"/>
      <family val="1"/>
    </font>
    <font>
      <b/>
      <i/>
      <sz val="11"/>
      <color rgb="FF000000"/>
      <name val="Times New Roman"/>
      <family val="1"/>
    </font>
    <font>
      <sz val="11"/>
      <color rgb="FF000000"/>
      <name val="Times New Roman"/>
      <family val="1"/>
    </font>
    <font>
      <sz val="11"/>
      <color theme="1"/>
      <name val="Times New Roman"/>
      <family val="1"/>
    </font>
    <font>
      <sz val="12"/>
      <color theme="1"/>
      <name val="Times New Roman"/>
      <family val="1"/>
    </font>
    <font>
      <i/>
      <sz val="11"/>
      <color rgb="FF000000"/>
      <name val="Times New Roman"/>
      <family val="1"/>
    </font>
    <font>
      <b/>
      <sz val="12"/>
      <color theme="1"/>
      <name val="Times New Roman"/>
      <family val="1"/>
    </font>
    <font>
      <i/>
      <sz val="12"/>
      <color theme="1"/>
      <name val="Times New Roman"/>
      <family val="1"/>
    </font>
    <font>
      <sz val="14"/>
      <color theme="1"/>
      <name val="Times New Roman"/>
      <family val="1"/>
    </font>
    <font>
      <b/>
      <sz val="14"/>
      <color theme="1"/>
      <name val="Times New Roman"/>
      <family val="1"/>
    </font>
    <font>
      <b/>
      <i/>
      <sz val="14"/>
      <color theme="1"/>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s>
  <cellStyleXfs count="1">
    <xf numFmtId="0" fontId="0" fillId="0" borderId="0"/>
  </cellStyleXfs>
  <cellXfs count="44">
    <xf numFmtId="0" fontId="0" fillId="0" borderId="0" xfId="0"/>
    <xf numFmtId="0" fontId="5" fillId="0" borderId="0" xfId="0" applyFont="1" applyAlignment="1">
      <alignment horizontal="center" vertical="center"/>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4" xfId="0" applyFont="1" applyBorder="1" applyAlignment="1">
      <alignment horizontal="left" vertical="center" wrapText="1"/>
    </xf>
    <xf numFmtId="0" fontId="7" fillId="0" borderId="2" xfId="0" applyFont="1" applyBorder="1" applyAlignment="1">
      <alignment horizontal="center" vertical="center" wrapText="1"/>
    </xf>
    <xf numFmtId="0" fontId="7" fillId="0" borderId="1" xfId="0" applyFont="1" applyBorder="1" applyAlignment="1">
      <alignment horizontal="justify" vertical="center" wrapText="1"/>
    </xf>
    <xf numFmtId="0" fontId="8" fillId="0" borderId="2" xfId="0" applyFont="1" applyBorder="1" applyAlignment="1">
      <alignment horizontal="center" vertical="center" wrapText="1"/>
    </xf>
    <xf numFmtId="0" fontId="8" fillId="0" borderId="1" xfId="0" applyFont="1" applyBorder="1" applyAlignment="1">
      <alignment horizontal="justify" vertical="center" wrapText="1"/>
    </xf>
    <xf numFmtId="0" fontId="9" fillId="0" borderId="1" xfId="0" applyFont="1" applyBorder="1" applyAlignment="1">
      <alignment horizontal="justify" vertical="center" wrapText="1"/>
    </xf>
    <xf numFmtId="0" fontId="10"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xf numFmtId="0" fontId="6" fillId="0" borderId="5"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4" xfId="0" applyFont="1" applyBorder="1" applyAlignment="1">
      <alignment horizontal="justify" vertical="center" wrapText="1"/>
    </xf>
    <xf numFmtId="0" fontId="6" fillId="0" borderId="5" xfId="0" applyFont="1" applyBorder="1" applyAlignment="1">
      <alignment horizontal="center" vertical="center"/>
    </xf>
    <xf numFmtId="0" fontId="10" fillId="0" borderId="5" xfId="0" applyFont="1" applyBorder="1" applyAlignment="1">
      <alignment horizontal="center" vertical="center"/>
    </xf>
    <xf numFmtId="0" fontId="9" fillId="0" borderId="2" xfId="0" quotePrefix="1" applyFont="1" applyBorder="1" applyAlignment="1">
      <alignment horizontal="center" vertical="center" wrapText="1"/>
    </xf>
    <xf numFmtId="0" fontId="6" fillId="0" borderId="1" xfId="0" applyFont="1" applyBorder="1" applyAlignment="1">
      <alignment horizontal="center" vertical="center"/>
    </xf>
    <xf numFmtId="0" fontId="10" fillId="0" borderId="1" xfId="0" applyFont="1" applyBorder="1" applyAlignment="1">
      <alignment horizontal="center" vertical="center"/>
    </xf>
    <xf numFmtId="0" fontId="9"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0" fillId="0" borderId="7" xfId="0" applyFont="1" applyBorder="1" applyAlignment="1">
      <alignment horizontal="center" vertical="center" wrapText="1"/>
    </xf>
    <xf numFmtId="0" fontId="6" fillId="0" borderId="1" xfId="0" applyFont="1" applyBorder="1" applyAlignment="1">
      <alignment horizontal="center"/>
    </xf>
    <xf numFmtId="0" fontId="6" fillId="0" borderId="5" xfId="0" applyFont="1" applyBorder="1" applyAlignment="1">
      <alignment horizontal="center"/>
    </xf>
    <xf numFmtId="0" fontId="13" fillId="0" borderId="0" xfId="0" applyFont="1" applyAlignment="1">
      <alignment vertical="center"/>
    </xf>
    <xf numFmtId="0" fontId="15" fillId="0" borderId="0" xfId="0" applyFont="1" applyAlignment="1">
      <alignment horizontal="justify" vertical="center"/>
    </xf>
    <xf numFmtId="0" fontId="11" fillId="0" borderId="0" xfId="0" applyFont="1" applyAlignment="1">
      <alignment horizontal="left" vertical="center" wrapText="1"/>
    </xf>
    <xf numFmtId="0" fontId="16" fillId="0" borderId="0" xfId="0" applyFont="1" applyAlignment="1">
      <alignment horizontal="center" vertical="center"/>
    </xf>
    <xf numFmtId="0" fontId="1" fillId="0" borderId="0" xfId="0" applyFont="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10" fillId="0" borderId="8" xfId="0" applyFont="1" applyBorder="1" applyAlignment="1">
      <alignment horizontal="left" vertical="center" wrapText="1"/>
    </xf>
    <xf numFmtId="0" fontId="6" fillId="0" borderId="8" xfId="0" applyFont="1" applyBorder="1" applyAlignment="1">
      <alignment horizontal="left" vertical="center" wrapText="1"/>
    </xf>
    <xf numFmtId="0" fontId="1" fillId="0" borderId="0" xfId="0" applyFont="1" applyAlignment="1">
      <alignment horizontal="center" vertical="center" wrapText="1"/>
    </xf>
    <xf numFmtId="0" fontId="2" fillId="0" borderId="0" xfId="0" applyFont="1" applyAlignment="1">
      <alignment horizontal="center" vertical="top"/>
    </xf>
    <xf numFmtId="0" fontId="4"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4"/>
  <sheetViews>
    <sheetView tabSelected="1" topLeftCell="A50" workbookViewId="0">
      <selection activeCell="A2" sqref="A2:B2"/>
    </sheetView>
  </sheetViews>
  <sheetFormatPr defaultRowHeight="15" x14ac:dyDescent="0.25"/>
  <cols>
    <col min="2" max="2" width="47.42578125" customWidth="1"/>
    <col min="3" max="3" width="15.85546875" customWidth="1"/>
    <col min="4" max="4" width="18.28515625" customWidth="1"/>
    <col min="5" max="5" width="15.7109375" customWidth="1"/>
  </cols>
  <sheetData>
    <row r="1" spans="1:5" ht="19.5" x14ac:dyDescent="0.25">
      <c r="A1" s="41" t="s">
        <v>0</v>
      </c>
      <c r="B1" s="41"/>
      <c r="C1" s="42" t="s">
        <v>1</v>
      </c>
      <c r="D1" s="42"/>
      <c r="E1" s="42"/>
    </row>
    <row r="2" spans="1:5" ht="18.75" x14ac:dyDescent="0.25">
      <c r="A2" s="41" t="s">
        <v>72</v>
      </c>
      <c r="B2" s="41"/>
    </row>
    <row r="3" spans="1:5" ht="18.75" x14ac:dyDescent="0.25">
      <c r="A3" s="35" t="s">
        <v>2</v>
      </c>
      <c r="B3" s="35"/>
      <c r="C3" s="35"/>
      <c r="D3" s="35"/>
      <c r="E3" s="35"/>
    </row>
    <row r="4" spans="1:5" ht="18.75" x14ac:dyDescent="0.25">
      <c r="A4" s="35" t="s">
        <v>3</v>
      </c>
      <c r="B4" s="35"/>
      <c r="C4" s="35"/>
      <c r="D4" s="35"/>
      <c r="E4" s="35"/>
    </row>
    <row r="5" spans="1:5" ht="15.75" x14ac:dyDescent="0.25">
      <c r="A5" s="43" t="s">
        <v>4</v>
      </c>
      <c r="B5" s="43"/>
      <c r="C5" s="43"/>
      <c r="D5" s="43"/>
      <c r="E5" s="43"/>
    </row>
    <row r="6" spans="1:5" ht="18.75" x14ac:dyDescent="0.25">
      <c r="A6" s="35"/>
      <c r="B6" s="35"/>
      <c r="C6" s="35"/>
      <c r="D6" s="35"/>
      <c r="E6" s="35"/>
    </row>
    <row r="7" spans="1:5" x14ac:dyDescent="0.25">
      <c r="A7" s="1"/>
    </row>
    <row r="8" spans="1:5" x14ac:dyDescent="0.25">
      <c r="A8" s="36" t="s">
        <v>5</v>
      </c>
      <c r="B8" s="36" t="s">
        <v>6</v>
      </c>
      <c r="C8" s="37" t="s">
        <v>7</v>
      </c>
      <c r="D8" s="38"/>
      <c r="E8" s="36" t="s">
        <v>8</v>
      </c>
    </row>
    <row r="9" spans="1:5" x14ac:dyDescent="0.25">
      <c r="A9" s="36"/>
      <c r="B9" s="36"/>
      <c r="C9" s="2" t="s">
        <v>9</v>
      </c>
      <c r="D9" s="2" t="s">
        <v>10</v>
      </c>
      <c r="E9" s="36"/>
    </row>
    <row r="10" spans="1:5" ht="44.25" customHeight="1" x14ac:dyDescent="0.25">
      <c r="A10" s="3" t="s">
        <v>11</v>
      </c>
      <c r="B10" s="4" t="s">
        <v>12</v>
      </c>
      <c r="C10" s="2">
        <f>C11+C23+C29+C30+C31+C32</f>
        <v>30</v>
      </c>
      <c r="D10" s="2"/>
      <c r="E10" s="2"/>
    </row>
    <row r="11" spans="1:5" ht="85.5" customHeight="1" x14ac:dyDescent="0.25">
      <c r="A11" s="5">
        <v>1</v>
      </c>
      <c r="B11" s="6" t="s">
        <v>13</v>
      </c>
      <c r="C11" s="2">
        <f>C12+C16</f>
        <v>5</v>
      </c>
      <c r="D11" s="2"/>
      <c r="E11" s="2"/>
    </row>
    <row r="12" spans="1:5" ht="55.5" customHeight="1" x14ac:dyDescent="0.25">
      <c r="A12" s="7">
        <v>1.1000000000000001</v>
      </c>
      <c r="B12" s="8" t="s">
        <v>14</v>
      </c>
      <c r="C12" s="2">
        <f>SUM(C13:C15)</f>
        <v>3</v>
      </c>
      <c r="D12" s="2"/>
      <c r="E12" s="2"/>
    </row>
    <row r="13" spans="1:5" ht="124.5" customHeight="1" x14ac:dyDescent="0.25">
      <c r="A13" s="5" t="s">
        <v>15</v>
      </c>
      <c r="B13" s="9" t="s">
        <v>16</v>
      </c>
      <c r="C13" s="10">
        <v>1</v>
      </c>
      <c r="D13" s="2"/>
      <c r="E13" s="2"/>
    </row>
    <row r="14" spans="1:5" ht="72.75" customHeight="1" x14ac:dyDescent="0.25">
      <c r="A14" s="5" t="s">
        <v>15</v>
      </c>
      <c r="B14" s="9" t="s">
        <v>17</v>
      </c>
      <c r="C14" s="10">
        <v>1</v>
      </c>
      <c r="D14" s="2"/>
      <c r="E14" s="2"/>
    </row>
    <row r="15" spans="1:5" ht="54.75" customHeight="1" x14ac:dyDescent="0.25">
      <c r="A15" s="5" t="s">
        <v>15</v>
      </c>
      <c r="B15" s="9" t="s">
        <v>18</v>
      </c>
      <c r="C15" s="10">
        <v>1</v>
      </c>
      <c r="D15" s="2"/>
      <c r="E15" s="2"/>
    </row>
    <row r="16" spans="1:5" ht="55.5" customHeight="1" x14ac:dyDescent="0.25">
      <c r="A16" s="5">
        <v>1.2</v>
      </c>
      <c r="B16" s="8" t="s">
        <v>19</v>
      </c>
      <c r="C16" s="2">
        <f>C17+C21+C22</f>
        <v>2</v>
      </c>
      <c r="D16" s="2"/>
      <c r="E16" s="2"/>
    </row>
    <row r="17" spans="1:5" ht="126.75" customHeight="1" x14ac:dyDescent="0.25">
      <c r="A17" s="5" t="s">
        <v>15</v>
      </c>
      <c r="B17" s="9" t="s">
        <v>20</v>
      </c>
      <c r="C17" s="10">
        <f>SUM(C18:C20)</f>
        <v>1</v>
      </c>
      <c r="D17" s="10"/>
      <c r="E17" s="2"/>
    </row>
    <row r="18" spans="1:5" ht="73.5" customHeight="1" x14ac:dyDescent="0.25">
      <c r="A18" s="5" t="s">
        <v>21</v>
      </c>
      <c r="B18" s="9" t="s">
        <v>22</v>
      </c>
      <c r="C18" s="10">
        <v>0.5</v>
      </c>
      <c r="D18" s="2"/>
      <c r="E18" s="2"/>
    </row>
    <row r="19" spans="1:5" ht="63.75" customHeight="1" x14ac:dyDescent="0.25">
      <c r="A19" s="5" t="s">
        <v>21</v>
      </c>
      <c r="B19" s="9" t="s">
        <v>23</v>
      </c>
      <c r="C19" s="10">
        <v>0.25</v>
      </c>
      <c r="D19" s="2"/>
      <c r="E19" s="2"/>
    </row>
    <row r="20" spans="1:5" ht="34.5" customHeight="1" x14ac:dyDescent="0.25">
      <c r="A20" s="5" t="s">
        <v>21</v>
      </c>
      <c r="B20" s="9" t="s">
        <v>24</v>
      </c>
      <c r="C20" s="10">
        <v>0.25</v>
      </c>
      <c r="D20" s="2"/>
      <c r="E20" s="2"/>
    </row>
    <row r="21" spans="1:5" ht="48" customHeight="1" x14ac:dyDescent="0.25">
      <c r="A21" s="5" t="s">
        <v>15</v>
      </c>
      <c r="B21" s="9" t="s">
        <v>25</v>
      </c>
      <c r="C21" s="11">
        <v>0.5</v>
      </c>
      <c r="D21" s="2"/>
      <c r="E21" s="2"/>
    </row>
    <row r="22" spans="1:5" ht="33" customHeight="1" x14ac:dyDescent="0.25">
      <c r="A22" s="5" t="s">
        <v>15</v>
      </c>
      <c r="B22" s="9" t="s">
        <v>26</v>
      </c>
      <c r="C22" s="12">
        <v>0.5</v>
      </c>
      <c r="D22" s="13"/>
      <c r="E22" s="2"/>
    </row>
    <row r="23" spans="1:5" ht="54.75" customHeight="1" x14ac:dyDescent="0.25">
      <c r="A23" s="5">
        <v>2</v>
      </c>
      <c r="B23" s="6" t="s">
        <v>27</v>
      </c>
      <c r="C23" s="14">
        <f>SUM(C24:C28)</f>
        <v>5</v>
      </c>
      <c r="D23" s="14"/>
      <c r="E23" s="2"/>
    </row>
    <row r="24" spans="1:5" ht="109.5" customHeight="1" x14ac:dyDescent="0.25">
      <c r="A24" s="15">
        <v>2.1</v>
      </c>
      <c r="B24" s="9" t="s">
        <v>28</v>
      </c>
      <c r="C24" s="16">
        <v>1</v>
      </c>
      <c r="D24" s="2"/>
      <c r="E24" s="2"/>
    </row>
    <row r="25" spans="1:5" ht="109.5" customHeight="1" x14ac:dyDescent="0.25">
      <c r="A25" s="15">
        <v>2.2000000000000002</v>
      </c>
      <c r="B25" s="9" t="s">
        <v>29</v>
      </c>
      <c r="C25" s="16">
        <v>1</v>
      </c>
      <c r="D25" s="2"/>
      <c r="E25" s="2"/>
    </row>
    <row r="26" spans="1:5" ht="107.25" customHeight="1" x14ac:dyDescent="0.25">
      <c r="A26" s="15">
        <v>2.2999999999999998</v>
      </c>
      <c r="B26" s="9" t="s">
        <v>30</v>
      </c>
      <c r="C26" s="16">
        <v>1</v>
      </c>
      <c r="D26" s="2"/>
      <c r="E26" s="2"/>
    </row>
    <row r="27" spans="1:5" ht="57" customHeight="1" x14ac:dyDescent="0.25">
      <c r="A27" s="15">
        <v>2.4</v>
      </c>
      <c r="B27" s="9" t="s">
        <v>31</v>
      </c>
      <c r="C27" s="16">
        <v>1</v>
      </c>
      <c r="D27" s="2"/>
      <c r="E27" s="2"/>
    </row>
    <row r="28" spans="1:5" ht="74.25" customHeight="1" x14ac:dyDescent="0.25">
      <c r="A28" s="15">
        <v>2.5</v>
      </c>
      <c r="B28" s="9" t="s">
        <v>32</v>
      </c>
      <c r="C28" s="16">
        <v>1</v>
      </c>
      <c r="D28" s="2"/>
      <c r="E28" s="2"/>
    </row>
    <row r="29" spans="1:5" ht="112.5" customHeight="1" x14ac:dyDescent="0.25">
      <c r="A29" s="5">
        <v>3</v>
      </c>
      <c r="B29" s="6" t="s">
        <v>33</v>
      </c>
      <c r="C29" s="2">
        <v>5</v>
      </c>
      <c r="D29" s="2"/>
      <c r="E29" s="2"/>
    </row>
    <row r="30" spans="1:5" ht="109.5" customHeight="1" x14ac:dyDescent="0.25">
      <c r="A30" s="5">
        <v>4</v>
      </c>
      <c r="B30" s="6" t="s">
        <v>34</v>
      </c>
      <c r="C30" s="2">
        <v>5</v>
      </c>
      <c r="D30" s="2"/>
      <c r="E30" s="2"/>
    </row>
    <row r="31" spans="1:5" ht="122.25" customHeight="1" x14ac:dyDescent="0.25">
      <c r="A31" s="5">
        <v>5</v>
      </c>
      <c r="B31" s="6" t="s">
        <v>35</v>
      </c>
      <c r="C31" s="2">
        <v>5</v>
      </c>
      <c r="D31" s="2"/>
      <c r="E31" s="2"/>
    </row>
    <row r="32" spans="1:5" ht="84" customHeight="1" x14ac:dyDescent="0.25">
      <c r="A32" s="5">
        <v>6</v>
      </c>
      <c r="B32" s="6" t="s">
        <v>36</v>
      </c>
      <c r="C32" s="2">
        <v>5</v>
      </c>
      <c r="D32" s="2"/>
      <c r="E32" s="2"/>
    </row>
    <row r="33" spans="1:5" x14ac:dyDescent="0.25">
      <c r="A33" s="17"/>
      <c r="B33" s="18" t="s">
        <v>37</v>
      </c>
      <c r="C33" s="14">
        <f>C10</f>
        <v>30</v>
      </c>
      <c r="D33" s="14"/>
      <c r="E33" s="2"/>
    </row>
    <row r="34" spans="1:5" ht="48" customHeight="1" x14ac:dyDescent="0.25">
      <c r="A34" s="19" t="s">
        <v>38</v>
      </c>
      <c r="B34" s="20" t="s">
        <v>39</v>
      </c>
      <c r="C34" s="14">
        <f>C35+C38+C51</f>
        <v>70</v>
      </c>
      <c r="D34" s="14"/>
      <c r="E34" s="2"/>
    </row>
    <row r="35" spans="1:5" ht="113.25" customHeight="1" x14ac:dyDescent="0.25">
      <c r="A35" s="5">
        <v>1</v>
      </c>
      <c r="B35" s="6" t="s">
        <v>40</v>
      </c>
      <c r="C35" s="21">
        <f>SUM(C36:C37)</f>
        <v>10</v>
      </c>
      <c r="D35" s="21"/>
      <c r="E35" s="2"/>
    </row>
    <row r="36" spans="1:5" ht="57.75" customHeight="1" x14ac:dyDescent="0.25">
      <c r="A36" s="15">
        <v>1.1000000000000001</v>
      </c>
      <c r="B36" s="9" t="s">
        <v>41</v>
      </c>
      <c r="C36" s="22">
        <v>5</v>
      </c>
      <c r="D36" s="2"/>
      <c r="E36" s="2"/>
    </row>
    <row r="37" spans="1:5" ht="42.75" customHeight="1" x14ac:dyDescent="0.25">
      <c r="A37" s="15">
        <v>1.2</v>
      </c>
      <c r="B37" s="9" t="s">
        <v>42</v>
      </c>
      <c r="C37" s="22">
        <v>5</v>
      </c>
      <c r="D37" s="2"/>
      <c r="E37" s="2"/>
    </row>
    <row r="38" spans="1:5" ht="91.5" customHeight="1" x14ac:dyDescent="0.25">
      <c r="A38" s="5">
        <v>2</v>
      </c>
      <c r="B38" s="9" t="s">
        <v>43</v>
      </c>
      <c r="C38" s="21">
        <f>SUM(C39:C50)</f>
        <v>50</v>
      </c>
      <c r="D38" s="21"/>
      <c r="E38" s="2"/>
    </row>
    <row r="39" spans="1:5" ht="111" customHeight="1" x14ac:dyDescent="0.25">
      <c r="A39" s="15">
        <v>2.1</v>
      </c>
      <c r="B39" s="9" t="s">
        <v>44</v>
      </c>
      <c r="C39" s="22">
        <v>4</v>
      </c>
      <c r="D39" s="2"/>
      <c r="E39" s="2"/>
    </row>
    <row r="40" spans="1:5" ht="109.5" customHeight="1" x14ac:dyDescent="0.25">
      <c r="A40" s="15">
        <v>2.2000000000000002</v>
      </c>
      <c r="B40" s="9" t="s">
        <v>45</v>
      </c>
      <c r="C40" s="22">
        <v>4</v>
      </c>
      <c r="D40" s="2"/>
      <c r="E40" s="2"/>
    </row>
    <row r="41" spans="1:5" ht="56.25" customHeight="1" x14ac:dyDescent="0.25">
      <c r="A41" s="15">
        <v>2.2999999999999998</v>
      </c>
      <c r="B41" s="9" t="s">
        <v>46</v>
      </c>
      <c r="C41" s="22">
        <v>4</v>
      </c>
      <c r="D41" s="2"/>
      <c r="E41" s="2"/>
    </row>
    <row r="42" spans="1:5" ht="57" customHeight="1" x14ac:dyDescent="0.25">
      <c r="A42" s="15">
        <v>2.4</v>
      </c>
      <c r="B42" s="9" t="s">
        <v>47</v>
      </c>
      <c r="C42" s="22">
        <v>5</v>
      </c>
      <c r="D42" s="2"/>
      <c r="E42" s="2"/>
    </row>
    <row r="43" spans="1:5" ht="127.5" customHeight="1" x14ac:dyDescent="0.25">
      <c r="A43" s="15">
        <v>2.5</v>
      </c>
      <c r="B43" s="9" t="s">
        <v>48</v>
      </c>
      <c r="C43" s="22">
        <v>4</v>
      </c>
      <c r="D43" s="2"/>
      <c r="E43" s="2"/>
    </row>
    <row r="44" spans="1:5" ht="69" customHeight="1" x14ac:dyDescent="0.25">
      <c r="A44" s="15">
        <v>2.6</v>
      </c>
      <c r="B44" s="9" t="s">
        <v>49</v>
      </c>
      <c r="C44" s="22">
        <v>4</v>
      </c>
      <c r="D44" s="2"/>
      <c r="E44" s="2"/>
    </row>
    <row r="45" spans="1:5" ht="99.75" customHeight="1" x14ac:dyDescent="0.25">
      <c r="A45" s="15">
        <v>2.7</v>
      </c>
      <c r="B45" s="9" t="s">
        <v>50</v>
      </c>
      <c r="C45" s="22">
        <v>4</v>
      </c>
      <c r="D45" s="2"/>
      <c r="E45" s="2"/>
    </row>
    <row r="46" spans="1:5" ht="84.75" customHeight="1" x14ac:dyDescent="0.25">
      <c r="A46" s="15">
        <v>2.8</v>
      </c>
      <c r="B46" s="9" t="s">
        <v>51</v>
      </c>
      <c r="C46" s="22">
        <v>4</v>
      </c>
      <c r="D46" s="2"/>
      <c r="E46" s="2"/>
    </row>
    <row r="47" spans="1:5" ht="51" customHeight="1" x14ac:dyDescent="0.25">
      <c r="A47" s="15">
        <v>2.9</v>
      </c>
      <c r="B47" s="9" t="s">
        <v>52</v>
      </c>
      <c r="C47" s="22">
        <v>4</v>
      </c>
      <c r="D47" s="2"/>
      <c r="E47" s="2"/>
    </row>
    <row r="48" spans="1:5" ht="92.25" customHeight="1" x14ac:dyDescent="0.25">
      <c r="A48" s="23" t="s">
        <v>53</v>
      </c>
      <c r="B48" s="9" t="s">
        <v>54</v>
      </c>
      <c r="C48" s="22">
        <v>4</v>
      </c>
      <c r="D48" s="2"/>
      <c r="E48" s="2"/>
    </row>
    <row r="49" spans="1:5" ht="59.25" customHeight="1" x14ac:dyDescent="0.25">
      <c r="A49" s="15">
        <v>2.11</v>
      </c>
      <c r="B49" s="9" t="s">
        <v>55</v>
      </c>
      <c r="C49" s="22">
        <v>4</v>
      </c>
      <c r="D49" s="2"/>
      <c r="E49" s="2"/>
    </row>
    <row r="50" spans="1:5" ht="91.5" customHeight="1" x14ac:dyDescent="0.25">
      <c r="A50" s="15">
        <v>2.12</v>
      </c>
      <c r="B50" s="9" t="s">
        <v>56</v>
      </c>
      <c r="C50" s="22">
        <v>5</v>
      </c>
      <c r="D50" s="2"/>
      <c r="E50" s="2"/>
    </row>
    <row r="51" spans="1:5" ht="57" customHeight="1" x14ac:dyDescent="0.25">
      <c r="A51" s="5">
        <v>3</v>
      </c>
      <c r="B51" s="6" t="s">
        <v>57</v>
      </c>
      <c r="C51" s="24">
        <f>C52+C53</f>
        <v>10</v>
      </c>
      <c r="D51" s="24"/>
      <c r="E51" s="2"/>
    </row>
    <row r="52" spans="1:5" ht="48.75" customHeight="1" x14ac:dyDescent="0.25">
      <c r="A52" s="15">
        <v>3.1</v>
      </c>
      <c r="B52" s="9" t="s">
        <v>58</v>
      </c>
      <c r="C52" s="25">
        <v>5</v>
      </c>
      <c r="D52" s="2"/>
      <c r="E52" s="2"/>
    </row>
    <row r="53" spans="1:5" ht="40.5" customHeight="1" x14ac:dyDescent="0.25">
      <c r="A53" s="15">
        <v>3.2</v>
      </c>
      <c r="B53" s="9" t="s">
        <v>59</v>
      </c>
      <c r="C53" s="25">
        <f>SUM(C54:C58)</f>
        <v>5</v>
      </c>
      <c r="D53" s="25"/>
      <c r="E53" s="2"/>
    </row>
    <row r="54" spans="1:5" ht="52.5" customHeight="1" x14ac:dyDescent="0.25">
      <c r="A54" s="15" t="s">
        <v>15</v>
      </c>
      <c r="B54" s="9" t="s">
        <v>60</v>
      </c>
      <c r="C54" s="25">
        <v>1</v>
      </c>
      <c r="D54" s="2"/>
      <c r="E54" s="2"/>
    </row>
    <row r="55" spans="1:5" ht="47.25" customHeight="1" x14ac:dyDescent="0.25">
      <c r="A55" s="15" t="s">
        <v>15</v>
      </c>
      <c r="B55" s="9" t="s">
        <v>61</v>
      </c>
      <c r="C55" s="25">
        <v>1</v>
      </c>
      <c r="D55" s="2"/>
      <c r="E55" s="2"/>
    </row>
    <row r="56" spans="1:5" ht="36" customHeight="1" x14ac:dyDescent="0.25">
      <c r="A56" s="15" t="s">
        <v>15</v>
      </c>
      <c r="B56" s="9" t="s">
        <v>62</v>
      </c>
      <c r="C56" s="25">
        <v>1</v>
      </c>
      <c r="D56" s="2"/>
      <c r="E56" s="2"/>
    </row>
    <row r="57" spans="1:5" ht="33.75" customHeight="1" x14ac:dyDescent="0.25">
      <c r="A57" s="15" t="s">
        <v>15</v>
      </c>
      <c r="B57" s="9" t="s">
        <v>63</v>
      </c>
      <c r="C57" s="25">
        <v>1</v>
      </c>
      <c r="D57" s="2"/>
      <c r="E57" s="2"/>
    </row>
    <row r="58" spans="1:5" ht="58.5" customHeight="1" x14ac:dyDescent="0.25">
      <c r="A58" s="15" t="s">
        <v>15</v>
      </c>
      <c r="B58" s="9" t="s">
        <v>64</v>
      </c>
      <c r="C58" s="25">
        <v>1</v>
      </c>
      <c r="D58" s="2"/>
      <c r="E58" s="2"/>
    </row>
    <row r="59" spans="1:5" x14ac:dyDescent="0.25">
      <c r="A59" s="26"/>
      <c r="B59" s="27" t="s">
        <v>65</v>
      </c>
      <c r="C59" s="21">
        <f>C34</f>
        <v>70</v>
      </c>
      <c r="D59" s="21"/>
      <c r="E59" s="2"/>
    </row>
    <row r="60" spans="1:5" x14ac:dyDescent="0.25">
      <c r="A60" s="28"/>
      <c r="B60" s="29" t="s">
        <v>66</v>
      </c>
      <c r="C60" s="30">
        <f>C59+C33</f>
        <v>100</v>
      </c>
      <c r="D60" s="30"/>
      <c r="E60" s="2"/>
    </row>
    <row r="61" spans="1:5" x14ac:dyDescent="0.25">
      <c r="A61" s="39" t="s">
        <v>67</v>
      </c>
      <c r="B61" s="40"/>
      <c r="C61" s="40"/>
      <c r="D61" s="40"/>
      <c r="E61" s="40"/>
    </row>
    <row r="62" spans="1:5" ht="15.75" x14ac:dyDescent="0.25">
      <c r="A62" s="31" t="s">
        <v>68</v>
      </c>
      <c r="B62" s="31"/>
      <c r="C62" s="31"/>
      <c r="D62" s="31"/>
      <c r="E62" s="31"/>
    </row>
    <row r="63" spans="1:5" ht="15.75" x14ac:dyDescent="0.25">
      <c r="A63" s="33" t="s">
        <v>69</v>
      </c>
      <c r="B63" s="33"/>
      <c r="C63" s="33"/>
      <c r="D63" s="33"/>
      <c r="E63" s="33"/>
    </row>
    <row r="64" spans="1:5" ht="19.5" x14ac:dyDescent="0.25">
      <c r="A64" s="32" t="s">
        <v>70</v>
      </c>
      <c r="B64" s="34" t="s">
        <v>71</v>
      </c>
      <c r="C64" s="34"/>
      <c r="D64" s="34"/>
      <c r="E64" s="34"/>
    </row>
  </sheetData>
  <mergeCells count="14">
    <mergeCell ref="A5:E5"/>
    <mergeCell ref="A1:B1"/>
    <mergeCell ref="C1:E1"/>
    <mergeCell ref="A2:B2"/>
    <mergeCell ref="A3:E3"/>
    <mergeCell ref="A4:E4"/>
    <mergeCell ref="A63:E63"/>
    <mergeCell ref="B64:E64"/>
    <mergeCell ref="A6:E6"/>
    <mergeCell ref="A8:A9"/>
    <mergeCell ref="B8:B9"/>
    <mergeCell ref="C8:D8"/>
    <mergeCell ref="E8:E9"/>
    <mergeCell ref="A61:E6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2025-11-13T00:59:51Z</dcterms:created>
  <dcterms:modified xsi:type="dcterms:W3CDTF">2025-11-13T09:10:49Z</dcterms:modified>
</cp:coreProperties>
</file>